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s.marzocchi\Desktop\LIPOBANK\da pubblicare\"/>
    </mc:Choice>
  </mc:AlternateContent>
  <xr:revisionPtr revIDLastSave="0" documentId="8_{2ECF4152-DD63-473E-BA34-6DDA9412D5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fferta economica" sheetId="1" r:id="rId1"/>
  </sheets>
  <definedNames>
    <definedName name="_xlnm.Print_Area" localSheetId="0">'Offerta economica'!$A$1:$F$14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D4" i="1"/>
  <c r="D3" i="1"/>
  <c r="F4" i="1"/>
  <c r="F3" i="1"/>
  <c r="D5" i="1" l="1"/>
  <c r="B8" i="1" s="1"/>
  <c r="F5" i="1"/>
  <c r="B9" i="1" l="1"/>
  <c r="B13" i="1" l="1"/>
</calcChain>
</file>

<file path=xl/sharedStrings.xml><?xml version="1.0" encoding="utf-8"?>
<sst xmlns="http://schemas.openxmlformats.org/spreadsheetml/2006/main" count="16" uniqueCount="16">
  <si>
    <t>Descrizione</t>
  </si>
  <si>
    <t>Prezzo unitario offerto, I.E.</t>
  </si>
  <si>
    <t>Importo totale offerto, I.E.</t>
  </si>
  <si>
    <r>
      <rPr>
        <b/>
        <sz val="9"/>
        <color theme="1"/>
        <rFont val="Calibri"/>
        <family val="2"/>
        <scheme val="minor"/>
      </rPr>
      <t>Fase 1: Raccolta e Criopreservaz‹one</t>
    </r>
    <r>
      <rPr>
        <sz val="9"/>
        <color theme="1"/>
        <rFont val="Calibri"/>
        <family val="2"/>
        <scheme val="minor"/>
      </rPr>
      <t xml:space="preserve">
</t>
    </r>
    <r>
      <rPr>
        <b/>
        <sz val="9"/>
        <color theme="1"/>
        <rFont val="Calibri"/>
        <family val="2"/>
        <scheme val="minor"/>
      </rPr>
      <t>1)</t>
    </r>
    <r>
      <rPr>
        <sz val="9"/>
        <color theme="1"/>
        <rFont val="Calibri"/>
        <family val="2"/>
        <scheme val="minor"/>
      </rPr>
      <t xml:space="preserve"> Servizio di prelievo e raccolla di tessuto adiposo autologo - non processato - mediante dispositivo di prelievo e bancaggio del tessuto adiposo certificato per Ìa raccolta a circuito chiuso di lipoaspirato;
</t>
    </r>
    <r>
      <rPr>
        <b/>
        <sz val="9"/>
        <color theme="1"/>
        <rFont val="Calibri"/>
        <family val="2"/>
        <scheme val="minor"/>
      </rPr>
      <t>2)</t>
    </r>
    <r>
      <rPr>
        <sz val="9"/>
        <color theme="1"/>
        <rFont val="Calibri"/>
        <family val="2"/>
        <scheme val="minor"/>
      </rPr>
      <t xml:space="preserve"> Servizio di ritiro e trasporto dedicato secondo procedura validata dalla Banca della Cute RER di Cesena, in contenitore termoelettrico a temperatura controllata e consegna presso la stessa del tessuLo autologo prelevato come al punto 1);
</t>
    </r>
    <r>
      <rPr>
        <b/>
        <sz val="9"/>
        <color theme="1"/>
        <rFont val="Calibri"/>
        <family val="2"/>
        <scheme val="minor"/>
      </rPr>
      <t>3)</t>
    </r>
    <r>
      <rPr>
        <sz val="9"/>
        <color theme="1"/>
        <rFont val="Calibri"/>
        <family val="2"/>
        <scheme val="minor"/>
      </rPr>
      <t xml:space="preserve"> Servizio di crioconservazione di tessuto adiposo autologo e deposito presso Banca della Cute di Cesena R.E.P.: prelievo, accettazione, analisi dì laboratorio su vitalità sterilità per valutazione di idoneità biologica per autotrapianto, codifica, processazione, aliquotazione, crioconservazione
e stoccaggio con metodica Lipobank</t>
    </r>
    <r>
      <rPr>
        <sz val="9"/>
        <color theme="1"/>
        <rFont val="Aptos Narrow"/>
        <family val="2"/>
      </rPr>
      <t>®</t>
    </r>
    <r>
      <rPr>
        <sz val="9"/>
        <color theme="1"/>
        <rFont val="Calibri"/>
        <family val="2"/>
        <scheme val="minor"/>
      </rPr>
      <t xml:space="preserve"> brevettata.</t>
    </r>
  </si>
  <si>
    <r>
      <rPr>
        <b/>
        <sz val="9"/>
        <color theme="1"/>
        <rFont val="Calibri"/>
        <family val="2"/>
        <scheme val="minor"/>
      </rPr>
      <t>Fase 2: Scongelamento e Riconsegna</t>
    </r>
    <r>
      <rPr>
        <sz val="9"/>
        <color theme="1"/>
        <rFont val="Calibri"/>
        <family val="2"/>
        <scheme val="minor"/>
      </rPr>
      <t xml:space="preserve">
</t>
    </r>
    <r>
      <rPr>
        <b/>
        <sz val="9"/>
        <color theme="1"/>
        <rFont val="Calibri"/>
        <family val="2"/>
        <scheme val="minor"/>
      </rPr>
      <t>1)</t>
    </r>
    <r>
      <rPr>
        <sz val="9"/>
        <color theme="1"/>
        <rFont val="Calibri"/>
        <family val="2"/>
        <scheme val="minor"/>
      </rPr>
      <t xml:space="preserve"> Servizio di scongelamento con metodica Lipobank® brevettata, analisi di laboratorio su vitalità e sterilità per attestazione di idoneità biologica per autotrapianto;
</t>
    </r>
    <r>
      <rPr>
        <b/>
        <sz val="9"/>
        <color theme="1"/>
        <rFont val="Calibri"/>
        <family val="2"/>
        <scheme val="minor"/>
      </rPr>
      <t>2)</t>
    </r>
    <r>
      <rPr>
        <sz val="9"/>
        <color theme="1"/>
        <rFont val="Calibri"/>
        <family val="2"/>
        <scheme val="minor"/>
      </rPr>
      <t xml:space="preserve"> Trasporto dedicato a temperatura controllata e riconsegna programmata presso vostra unità operativa, per singola aliquota di tessuto adiposoto pronto all'uso.</t>
    </r>
  </si>
  <si>
    <t>Prezzo unitario a base d'asta, I.E.</t>
  </si>
  <si>
    <t xml:space="preserve">Tabella di riepilogo del quadro economico dell'appalto </t>
  </si>
  <si>
    <t>Valore complessivo appalto comprensivo delle opzioni, I.E.</t>
  </si>
  <si>
    <t>Opzione di rinnovo contrattuale, I.E.
(Durata: dodici mesi)</t>
  </si>
  <si>
    <t>Importo massimo del quinto d’obbligo (20%), I.E. 
(Calcolato sulla base d’asta e sul rinnovo)</t>
  </si>
  <si>
    <t>Valore complessivo a base d'asta, I.E. 
(Durata: dodici mesi).</t>
  </si>
  <si>
    <t>Numero prestazioni stimate per dodici mesi</t>
  </si>
  <si>
    <t>Importo totale a base d'asta, I.E.</t>
  </si>
  <si>
    <t>Opzione di proroga, I.E.
(Durata: 6 mesi)</t>
  </si>
  <si>
    <t>Accantonamenti per rinegoziazione prezzi (10%) 
(calcolata sulla base d’asta, da utilizzare per ulteriori fabbisogni)</t>
  </si>
  <si>
    <t>Imprevisti (10%) per revisione dei prezzi 
(da utilizzare per ulteriori fabbisogni)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</si>
</sst>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view="pageBreakPreview" topLeftCell="A5" zoomScale="120" zoomScaleNormal="100" zoomScaleSheetLayoutView="120" workbookViewId="0">
      <selection activeCell="B14" sqref="B14"/>
    </sheetView>
  </sheetViews>
  <sheetFormatPr defaultRowHeight="14.4" x14ac:dyDescent="0.3"/>
  <cols>
    <col min="1" max="1" width="55.77734375" customWidth="1"/>
    <col min="2" max="2" width="15.77734375" customWidth="1"/>
    <col min="3" max="4" width="14.77734375" customWidth="1"/>
    <col min="5" max="6" width="19.77734375" customWidth="1"/>
  </cols>
  <sheetData>
    <row r="1" spans="1:6" ht="29.4" customHeight="1" x14ac:dyDescent="0.3"/>
    <row r="2" spans="1:6" ht="36.6" customHeight="1" x14ac:dyDescent="0.3">
      <c r="A2" s="6" t="s">
        <v>0</v>
      </c>
      <c r="B2" s="6" t="s">
        <v>11</v>
      </c>
      <c r="C2" s="6" t="s">
        <v>5</v>
      </c>
      <c r="D2" s="6" t="s">
        <v>12</v>
      </c>
      <c r="E2" s="6" t="s">
        <v>1</v>
      </c>
      <c r="F2" s="6" t="s">
        <v>2</v>
      </c>
    </row>
    <row r="3" spans="1:6" ht="168" customHeight="1" x14ac:dyDescent="0.3">
      <c r="A3" s="1" t="s">
        <v>3</v>
      </c>
      <c r="B3" s="2">
        <v>70</v>
      </c>
      <c r="C3" s="3">
        <v>2240</v>
      </c>
      <c r="D3" s="3">
        <f>B3*C3</f>
        <v>156800</v>
      </c>
      <c r="E3" s="10"/>
      <c r="F3" s="3">
        <f>B3*E3</f>
        <v>0</v>
      </c>
    </row>
    <row r="4" spans="1:6" ht="90.6" customHeight="1" thickBot="1" x14ac:dyDescent="0.35">
      <c r="A4" s="1" t="s">
        <v>4</v>
      </c>
      <c r="B4" s="2">
        <v>130</v>
      </c>
      <c r="C4" s="3">
        <v>1200</v>
      </c>
      <c r="D4" s="4">
        <f>B4*C4</f>
        <v>156000</v>
      </c>
      <c r="E4" s="10"/>
      <c r="F4" s="4">
        <f>B4*E4</f>
        <v>0</v>
      </c>
    </row>
    <row r="5" spans="1:6" ht="34.950000000000003" customHeight="1" thickBot="1" x14ac:dyDescent="0.35">
      <c r="D5" s="5">
        <f>D3+D4</f>
        <v>312800</v>
      </c>
      <c r="F5" s="5">
        <f>F3+F4</f>
        <v>0</v>
      </c>
    </row>
    <row r="6" spans="1:6" ht="19.95" customHeight="1" x14ac:dyDescent="0.3"/>
    <row r="7" spans="1:6" ht="30" customHeight="1" x14ac:dyDescent="0.3">
      <c r="A7" s="11" t="s">
        <v>6</v>
      </c>
      <c r="B7" s="11"/>
    </row>
    <row r="8" spans="1:6" ht="30" customHeight="1" x14ac:dyDescent="0.3">
      <c r="A8" s="1" t="s">
        <v>10</v>
      </c>
      <c r="B8" s="9">
        <f>D5</f>
        <v>312800</v>
      </c>
    </row>
    <row r="9" spans="1:6" ht="30" customHeight="1" x14ac:dyDescent="0.3">
      <c r="A9" s="1" t="s">
        <v>8</v>
      </c>
      <c r="B9" s="3">
        <f>B8</f>
        <v>312800</v>
      </c>
    </row>
    <row r="10" spans="1:6" ht="30" customHeight="1" x14ac:dyDescent="0.3">
      <c r="A10" s="1" t="s">
        <v>13</v>
      </c>
      <c r="B10" s="3">
        <v>156400</v>
      </c>
    </row>
    <row r="11" spans="1:6" ht="30" customHeight="1" x14ac:dyDescent="0.3">
      <c r="A11" s="1" t="s">
        <v>14</v>
      </c>
      <c r="B11" s="3">
        <v>31280</v>
      </c>
    </row>
    <row r="12" spans="1:6" ht="30" customHeight="1" x14ac:dyDescent="0.3">
      <c r="A12" s="1" t="s">
        <v>15</v>
      </c>
      <c r="B12" s="3">
        <v>31280</v>
      </c>
    </row>
    <row r="13" spans="1:6" ht="30" customHeight="1" x14ac:dyDescent="0.3">
      <c r="A13" s="1" t="s">
        <v>9</v>
      </c>
      <c r="B13" s="3">
        <f>(B8+B9)*20%</f>
        <v>125120</v>
      </c>
    </row>
    <row r="14" spans="1:6" ht="30" customHeight="1" x14ac:dyDescent="0.3">
      <c r="A14" s="8" t="s">
        <v>7</v>
      </c>
      <c r="B14" s="9">
        <f>B8+B9+B10+B11+B12+B13</f>
        <v>969680</v>
      </c>
    </row>
    <row r="15" spans="1:6" x14ac:dyDescent="0.3">
      <c r="A15" s="7"/>
      <c r="B15" s="7"/>
    </row>
  </sheetData>
  <mergeCells count="1">
    <mergeCell ref="A7:B7"/>
  </mergeCells>
  <pageMargins left="0.7" right="0.7" top="0.75" bottom="0.75" header="0.3" footer="0.3"/>
  <pageSetup paperSize="9" scale="58" orientation="portrait" r:id="rId1"/>
  <headerFooter>
    <oddHeader>&amp;COfferta economica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</vt:lpstr>
      <vt:lpstr>'Offerta economica'!Area_stampa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Cinalli Tania</dc:creator>
  <cp:lastModifiedBy>Silvia Marzocchi</cp:lastModifiedBy>
  <dcterms:created xsi:type="dcterms:W3CDTF">2015-06-05T18:19:34Z</dcterms:created>
  <dcterms:modified xsi:type="dcterms:W3CDTF">2026-07-09T08:11:47Z</dcterms:modified>
</cp:coreProperties>
</file>